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<sst xmlns="http://schemas.openxmlformats.org/spreadsheetml/2006/main" count="1440" uniqueCount="632">
  <si>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</si>
  <si>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</si>
  <si>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</si>
  <si>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</si>
  <si>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</si>
  <si>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</si>
  <si>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</si>
  <si>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</si>
  <si>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</si>
  <si>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</si>
  <si>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</si>
  <si>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</si>
  <si>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</si>
  <si>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</si>
  <si>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</si>
  <si>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</si>
  <si>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</si>
  <si>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</si>
  <si>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</si>
  <si>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</si>
  <si>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</si>
  <si>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</si>
  <si>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</si>
  <si>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</si>
  <si>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</si>
  <si>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</si>
  <si>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</si>
  <si>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</si>
  <si>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</si>
  <si>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</si>
  <si>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</si>
  <si>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</si>
  <si>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</si>
  <si>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</si>
  <si>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</si>
  <si>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</si>
  <si>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</si>
  <si>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</si>
  <si>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</si>
  <si>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</si>
  <si>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</si>
  <si>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</si>
  <si>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</si>
  <si>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</si>
  <si>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</si>
  <si>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</si>
  <si>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</si>
  <si>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</si>
  <si>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</si>
  <si>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</si>
  <si>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</si>
  <si>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</si>
  <si>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</si>
  <si>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</si>
  <si>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</si>
  <si>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</si>
  <si>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</si>
  <si>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</si>
  <si>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</si>
  <si>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</si>
  <si>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</si>
  <si>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</si>
  <si>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</si>
  <si>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</si>
  <si>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</si>
  <si>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</si>
  <si>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</si>
  <si>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</si>
  <si>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</si>
  <si>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</si>
  <si>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</si>
  <si>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</si>
  <si>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</si>
  <si>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</si>
  <si>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</si>
  <si>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</si>
  <si>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</si>
  <si>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</si>
  <si>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</si>
  <si>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</si>
  <si>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</si>
  <si>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</si>
  <si>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</si>
  <si>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</si>
  <si>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</si>
  <si>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</si>
  <si>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</si>
  <si>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</si>
  <si>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</si>
  <si>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</si>
  <si>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</si>
  <si>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</si>
  <si>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</si>
  <si>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</si>
  <si>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</si>
  <si>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</si>
  <si>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</si>
  <si>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</si>
  <si>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</si>
  <si>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</si>
  <si>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</si>
  <si>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</si>
  <si>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</si>
  <si>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</si>
  <si>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</si>
  <si>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</si>
  <si>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</si>
  <si>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</si>
  <si>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</si>
  <si>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</si>
  <si>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</si>
  <si>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</si>
  <si>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</si>
  <si>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</si>
  <si>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</si>
  <si>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</si>
  <si>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</si>
  <si>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</si>
  <si>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</si>
  <si>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</si>
  <si>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</si>
  <si>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</si>
  <si>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</si>
  <si>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</si>
  <si>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</si>
  <si>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</si>
  <si>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</si>
  <si>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</si>
  <si>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</si>
  <si>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</si>
  <si>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</si>
  <si>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</si>
  <si>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</si>
  <si>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</si>
  <si>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</si>
  <si>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</si>
  <si>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</si>
  <si>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</si>
  <si>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</si>
  <si>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</si>
  <si>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</si>
  <si>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</si>
  <si>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</si>
  <si>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</si>
  <si>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</si>
  <si>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</si>
  <si>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</si>
  <si>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</si>
  <si>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</si>
  <si>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</si>
  <si>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</si>
  <si>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</si>
  <si>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</si>
  <si>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</si>
  <si>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</si>
  <si>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</si>
  <si>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</si>
  <si>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</si>
  <si>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</si>
  <si>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</si>
  <si>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</si>
  <si>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</si>
  <si>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</si>
  <si>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</si>
  <si>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</si>
  <si>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</si>
  <si>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</si>
  <si>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</si>
  <si>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</si>
  <si>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</si>
  <si>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</si>
  <si>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</si>
  <si>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</si>
  <si>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</si>
  <si>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</si>
  <si>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</si>
  <si>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</si>
  <si>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</si>
  <si>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</si>
  <si>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</si>
  <si>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</si>
  <si>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</si>
  <si>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</si>
  <si>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</si>
  <si>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</si>
  <si>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</si>
  <si>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</si>
  <si>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</si>
  <si>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</si>
  <si>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</si>
  <si>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</si>
  <si>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</si>
  <si>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</si>
  <si>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</si>
  <si>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</si>
  <si>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</si>
  <si>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</si>
  <si>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</si>
  <si>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</si>
  <si>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</si>
  <si>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</si>
  <si>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</si>
  <si>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</si>
  <si>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</si>
  <si>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</si>
  <si>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</si>
  <si>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</si>
  <si>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</si>
  <si>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</si>
  <si>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</si>
  <si>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</si>
  <si>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</si>
  <si>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</si>
  <si>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</si>
  <si>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</si>
  <si>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</si>
  <si>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</si>
  <si>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</si>
  <si>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</si>
  <si>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</si>
  <si>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</si>
  <si>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</si>
  <si>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</si>
  <si>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</si>
  <si>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</si>
  <si>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</si>
  <si>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</si>
  <si>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</si>
  <si>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</si>
  <si>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</si>
  <si>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</si>
  <si>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</si>
  <si>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</si>
  <si>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</si>
  <si>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</si>
  <si>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</si>
  <si>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</si>
  <si>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</si>
  <si>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</si>
  <si>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</si>
  <si>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</si>
  <si>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</si>
  <si>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</si>
  <si>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</si>
  <si>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</si>
  <si>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</si>
  <si>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</si>
  <si>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</si>
  <si>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</si>
  <si>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</si>
  <si>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</si>
  <si>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</si>
  <si>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</si>
  <si>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</si>
  <si>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</si>
  <si>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</si>
  <si>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</si>
  <si>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</si>
  <si>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</si>
  <si>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</si>
  <si>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</si>
  <si>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</si>
  <si>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</si>
  <si>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</si>
  <si>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</si>
  <si>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</si>
  <si>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</si>
  <si>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</si>
  <si>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</si>
  <si>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</si>
  <si>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</si>
  <si>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</si>
  <si>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</si>
  <si>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</si>
  <si>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</si>
  <si>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</si>
  <si>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</si>
  <si>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</si>
  <si>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</si>
  <si>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</si>
  <si>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</si>
  <si>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</si>
  <si>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</si>
  <si>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</si>
  <si>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</si>
  <si>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</si>
  <si>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</si>
  <si>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</si>
  <si>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</si>
  <si>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</si>
  <si>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</si>
  <si>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</si>
  <si>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</si>
  <si>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</si>
  <si>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</si>
  <si>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</si>
  <si>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</si>
  <si>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</si>
  <si>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</si>
  <si>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</si>
  <si>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</si>
  <si>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</si>
  <si>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</si>
  <si>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</si>
  <si>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</si>
  <si>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</si>
  <si>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</si>
  <si>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</si>
  <si>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</si>
  <si>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</si>
  <si>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</si>
  <si>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</si>
  <si>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</si>
  <si>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</si>
  <si>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</si>
  <si>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</si>
  <si>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</si>
  <si>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</si>
  <si>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</si>
  <si>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</si>
  <si>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</si>
  <si>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</si>
  <si>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</si>
  <si>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</si>
  <si>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</si>
  <si>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</si>
  <si>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</si>
  <si>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</si>
  <si>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</si>
  <si>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</si>
  <si>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</si>
  <si>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</si>
  <si>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</si>
  <si>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</si>
  <si>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</si>
  <si>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</si>
  <si>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</si>
  <si>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</si>
  <si>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</si>
  <si>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</si>
  <si>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</si>
  <si>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</si>
  <si>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</si>
  <si>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</si>
  <si>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</si>
  <si>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</si>
  <si>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</si>
  <si>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</si>
  <si>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</si>
  <si>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</si>
  <si>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</si>
  <si>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</si>
  <si>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</si>
  <si>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</si>
  <si>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</si>
  <si>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</si>
  <si>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</si>
  <si>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</si>
  <si>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</si>
  <si>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</si>
  <si>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</si>
  <si>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</si>
  <si>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</si>
  <si>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</si>
  <si>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</si>
  <si>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</si>
  <si>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</si>
  <si>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</si>
  <si>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</si>
  <si>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</si>
  <si>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</si>
  <si>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</si>
  <si>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</si>
  <si>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</si>
  <si>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</si>
  <si>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</si>
  <si>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</si>
  <si>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</si>
  <si>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</si>
  <si>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</si>
  <si>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</si>
  <si>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</si>
  <si>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</si>
  <si>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</si>
  <si>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</si>
  <si>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</si>
  <si>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</si>
  <si>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</si>
  <si>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</si>
  <si>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</si>
  <si>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</si>
  <si>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</si>
  <si>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</si>
  <si>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</si>
  <si>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</si>
  <si>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</si>
  <si>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</si>
  <si>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</si>
  <si>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</si>
  <si>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</si>
  <si>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</si>
  <si>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</si>
  <si>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</si>
  <si>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</si>
  <si>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</si>
  <si>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</si>
  <si>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</si>
  <si>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</si>
  <si>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</si>
  <si>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</si>
  <si>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</si>
  <si>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</si>
  <si>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</si>
  <si>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</si>
  <si>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</si>
  <si>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</si>
  <si>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</si>
  <si>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</si>
  <si>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</si>
  <si>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</si>
  <si>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</si>
  <si>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</si>
  <si>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</si>
  <si>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</si>
  <si>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</si>
  <si>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</si>
  <si>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</si>
  <si>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</si>
  <si>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</si>
  <si>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</si>
  <si>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</si>
  <si>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</si>
  <si>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</si>
  <si>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</si>
  <si>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</si>
  <si>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</si>
  <si>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</si>
  <si>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</si>
  <si>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</si>
  <si>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</si>
  <si>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</si>
  <si>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</si>
  <si>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</si>
  <si>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</si>
  <si>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</si>
  <si>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</si>
  <si>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</si>
  <si>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</si>
  <si>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</si>
  <si>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</si>
  <si>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</si>
  <si>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</si>
  <si>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</si>
  <si>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</si>
  <si>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</si>
  <si>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</si>
  <si>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</si>
  <si>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</si>
  <si>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</si>
  <si>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</si>
  <si>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</si>
  <si>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</si>
  <si>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</si>
  <si>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</si>
  <si>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</si>
  <si>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</si>
  <si>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</si>
  <si>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</si>
  <si>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</si>
  <si>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</si>
  <si>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</si>
  <si>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</si>
  <si>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</si>
  <si>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</si>
  <si>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</si>
  <si>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</si>
  <si>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</si>
  <si>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</si>
  <si>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</si>
  <si>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</si>
  <si>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</si>
  <si>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</si>
  <si>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</si>
  <si>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</si>
  <si>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</si>
  <si>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</si>
  <si>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</si>
  <si>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</si>
  <si>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</si>
  <si>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</si>
  <si>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</si>
  <si>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</si>
  <si>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</si>
  <si>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</si>
  <si>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</si>
  <si>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</si>
  <si>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</si>
  <si>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</si>
  <si>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</si>
  <si>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</si>
  <si>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</si>
  <si>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</si>
  <si>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</si>
  <si>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</si>
  <si>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</si>
  <si>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</si>
  <si>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</si>
  <si>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</si>
  <si>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</si>
  <si>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</si>
  <si>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</si>
  <si>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</si>
  <si>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</si>
  <si>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</si>
  <si>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</si>
  <si>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</si>
  <si>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</si>
  <si>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</si>
  <si>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</si>
  <si>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</si>
  <si>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</si>
  <si>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</si>
  <si>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</si>
  <si>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</si>
  <si>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</si>
  <si>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</si>
  <si>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</si>
  <si>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</si>
  <si>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</si>
  <si>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</si>
  <si>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</si>
  <si>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</si>
  <si>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</si>
  <si>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</si>
  <si>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</si>
  <si>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</si>
  <si>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</si>
  <si>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</si>
  <si>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</si>
  <si>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</si>
  <si>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</si>
  <si>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</si>
  <si>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</si>
  <si>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</si>
  <si>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</si>
  <si>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</si>
  <si>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</si>
  <si>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</si>
  <si>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</si>
  <si>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</si>
  <si>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</si>
  <si>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</si>
  <si>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</si>
  <si>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</si>
  <si>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</si>
  <si>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</si>
  <si>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</si>
  <si>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</si>
  <si>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</si>
  <si>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</si>
  <si>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</si>
  <si>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</si>
  <si>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</si>
  <si>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</si>
  <si>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</si>
  <si>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</si>
  <si>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</si>
  <si>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</si>
  <si>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</si>
  <si>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</si>
  <si>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</si>
  <si>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</si>
  <si>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</si>
  <si>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</si>
  <si>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</si>
  <si>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</si>
  <si>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</si>
  <si>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</si>
  <si>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</si>
  <si>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</si>
  <si>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</si>
  <si>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</si>
  <si>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</si>
  <si>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</si>
  <si>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</si>
  <si>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</si>
  <si>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</si>
  <si>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</si>
  <si>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</si>
  <si>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</si>
  <si>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</si>
  <si>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</si>
  <si>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</si>
  <si>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</si>
  <si>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</si>
  <si>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</si>
  <si>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</si>
  <si>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</si>
  <si>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</si>
  <si>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</si>
  <si>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</si>
  <si>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</si>
  <si>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</si>
  <si>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</si>
  <si>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</si>
  <si>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</si>
  <si>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</si>
  <si>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</si>
  <si>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___в ценах 20__ года с НДС, млн. руб</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</si>
  <si>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</si>
  <si>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</si>
  <si>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</si>
  <si>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</si>
  <si>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</si>
  <si>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</si>
  <si>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</si>
  <si>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</si>
  <si>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Проектирование реконструкции лифтов (замена 6-ти лифтов) зданий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</si>
  <si>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</si>
  <si>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</si>
  <si>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</si>
  <si>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</si>
  <si>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</si>
  <si>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</si>
  <si>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</si>
  <si>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</si>
  <si>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</si>
  <si>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</si>
  <si>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</si>
  <si>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</si>
  <si>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</si>
  <si>
    <t>0.97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</si>
</sst>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3" zoomScale="55" zoomScaleNormal="55" zoomScaleSheetLayoutView="70" workbookViewId="0">
      <selection activeCell="I46" sqref="I4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5" t="s">
        <v>548</v>
      </c>
      <c r="B5" s="275"/>
      <c r="C5" s="275"/>
      <c r="D5" s="122"/>
      <c r="E5" s="122"/>
      <c r="F5" s="122"/>
      <c r="G5" s="122"/>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510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81" t="s">
        <v>616</v>
      </c>
      <c r="B12" s="281"/>
      <c r="C12" s="281"/>
      <c r="D12" s="246"/>
      <c r="E12" s="246"/>
      <c r="F12" s="247"/>
      <c r="G12" s="247"/>
      <c r="H12" s="247"/>
      <c r="I12" s="247"/>
      <c r="J12" s="247"/>
      <c r="K12" s="247"/>
      <c r="L12" s="247"/>
      <c r="M12" s="247"/>
      <c r="N12" s="247"/>
      <c r="O12" s="247"/>
      <c r="P12" s="247"/>
      <c r="Q12" s="247"/>
      <c r="R12" s="247"/>
      <c r="S12" s="247"/>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617</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486</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601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602</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603</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629</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630</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631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v>0.97115799999999997</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7" t="s">
        <v>460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107</v>
      </c>
      <c r="C19" s="288" t="s">
        <v>374</v>
      </c>
      <c r="D19" s="287" t="s">
        <v>373</v>
      </c>
      <c r="E19" s="287" t="s">
        <v>106</v>
      </c>
      <c r="F19" s="287" t="s">
        <v>105</v>
      </c>
      <c r="G19" s="287" t="s">
        <v>369</v>
      </c>
      <c r="H19" s="287" t="s">
        <v>104</v>
      </c>
      <c r="I19" s="287" t="s">
        <v>103</v>
      </c>
      <c r="J19" s="287" t="s">
        <v>102</v>
      </c>
      <c r="K19" s="287" t="s">
        <v>101</v>
      </c>
      <c r="L19" s="287" t="s">
        <v>100</v>
      </c>
      <c r="M19" s="287" t="s">
        <v>99</v>
      </c>
      <c r="N19" s="287" t="s">
        <v>98</v>
      </c>
      <c r="O19" s="287" t="s">
        <v>97</v>
      </c>
      <c r="P19" s="287" t="s">
        <v>96</v>
      </c>
      <c r="Q19" s="287" t="s">
        <v>372</v>
      </c>
      <c r="R19" s="287"/>
      <c r="S19" s="290" t="s">
        <v>452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370</v>
      </c>
      <c r="R20" s="38" t="s">
        <v>371</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N_TP1000.PH.0016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Проектирование реконструкции лифтов (замена 6-ти лифтов) зданий  исполнительного аппарата АО "Россети Тюмень"</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8" t="s">
        <v>465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227</v>
      </c>
      <c r="C21" s="299"/>
      <c r="D21" s="302" t="s">
        <v>129</v>
      </c>
      <c r="E21" s="298" t="s">
        <v>494</v>
      </c>
      <c r="F21" s="299"/>
      <c r="G21" s="298" t="s">
        <v>277</v>
      </c>
      <c r="H21" s="299"/>
      <c r="I21" s="298" t="s">
        <v>128</v>
      </c>
      <c r="J21" s="299"/>
      <c r="K21" s="302" t="s">
        <v>127</v>
      </c>
      <c r="L21" s="298" t="s">
        <v>126</v>
      </c>
      <c r="M21" s="299"/>
      <c r="N21" s="298" t="s">
        <v>490</v>
      </c>
      <c r="O21" s="299"/>
      <c r="P21" s="302" t="s">
        <v>125</v>
      </c>
      <c r="Q21" s="291" t="s">
        <v>124</v>
      </c>
      <c r="R21" s="292"/>
      <c r="S21" s="291" t="s">
        <v>123</v>
      </c>
      <c r="T21" s="293"/>
    </row>
    <row r="22" spans="1:113" ht="204.75" customHeight="1" x14ac:dyDescent="0.25">
      <c r="A22" s="296"/>
      <c r="B22" s="300"/>
      <c r="C22" s="301"/>
      <c r="D22" s="305"/>
      <c r="E22" s="300"/>
      <c r="F22" s="301"/>
      <c r="G22" s="300"/>
      <c r="H22" s="301"/>
      <c r="I22" s="300"/>
      <c r="J22" s="301"/>
      <c r="K22" s="303"/>
      <c r="L22" s="300"/>
      <c r="M22" s="301"/>
      <c r="N22" s="300"/>
      <c r="O22" s="301"/>
      <c r="P22" s="303"/>
      <c r="Q22" s="86" t="s">
        <v>122</v>
      </c>
      <c r="R22" s="86" t="s">
        <v>464</v>
      </c>
      <c r="S22" s="86" t="s">
        <v>121</v>
      </c>
      <c r="T22" s="86" t="s">
        <v>120</v>
      </c>
    </row>
    <row r="23" spans="1:113" ht="51.75" customHeight="1" x14ac:dyDescent="0.25">
      <c r="A23" s="297"/>
      <c r="B23" s="120" t="s">
        <v>118</v>
      </c>
      <c r="C23" s="120" t="s">
        <v>119</v>
      </c>
      <c r="D23" s="30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4" t="s">
        <v>500</v>
      </c>
      <c r="C28" s="304"/>
      <c r="D28" s="304"/>
      <c r="E28" s="304"/>
      <c r="F28" s="304"/>
      <c r="G28" s="304"/>
      <c r="H28" s="304"/>
      <c r="I28" s="304"/>
      <c r="J28" s="304"/>
      <c r="K28" s="304"/>
      <c r="L28" s="304"/>
      <c r="M28" s="304"/>
      <c r="N28" s="304"/>
      <c r="O28" s="304"/>
      <c r="P28" s="304"/>
      <c r="Q28" s="304"/>
      <c r="R28" s="30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N_TP1000.PH.0016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Проектирование реконструкции лифтов (замена 6-ти лифтов) зданий  исполнительного аппарата АО "Россети Тюмень"</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6" t="s">
        <v>5</v>
      </c>
      <c r="B21" s="308" t="s">
        <v>474</v>
      </c>
      <c r="C21" s="309"/>
      <c r="D21" s="308" t="s">
        <v>476</v>
      </c>
      <c r="E21" s="309"/>
      <c r="F21" s="291" t="s">
        <v>101</v>
      </c>
      <c r="G21" s="293"/>
      <c r="H21" s="293"/>
      <c r="I21" s="292"/>
      <c r="J21" s="306" t="s">
        <v>477</v>
      </c>
      <c r="K21" s="308" t="s">
        <v>478</v>
      </c>
      <c r="L21" s="309"/>
      <c r="M21" s="308" t="s">
        <v>479</v>
      </c>
      <c r="N21" s="309"/>
      <c r="O21" s="308" t="s">
        <v>466</v>
      </c>
      <c r="P21" s="309"/>
      <c r="Q21" s="308" t="s">
        <v>134</v>
      </c>
      <c r="R21" s="309"/>
      <c r="S21" s="306" t="s">
        <v>133</v>
      </c>
      <c r="T21" s="306" t="s">
        <v>480</v>
      </c>
      <c r="U21" s="306" t="s">
        <v>475</v>
      </c>
      <c r="V21" s="308" t="s">
        <v>132</v>
      </c>
      <c r="W21" s="309"/>
      <c r="X21" s="291" t="s">
        <v>124</v>
      </c>
      <c r="Y21" s="293"/>
      <c r="Z21" s="291" t="s">
        <v>123</v>
      </c>
      <c r="AA21" s="293"/>
    </row>
    <row r="22" spans="1:27" ht="216" customHeight="1" x14ac:dyDescent="0.25">
      <c r="A22" s="312"/>
      <c r="B22" s="310"/>
      <c r="C22" s="311"/>
      <c r="D22" s="310"/>
      <c r="E22" s="311"/>
      <c r="F22" s="291" t="s">
        <v>131</v>
      </c>
      <c r="G22" s="292"/>
      <c r="H22" s="291" t="s">
        <v>130</v>
      </c>
      <c r="I22" s="292"/>
      <c r="J22" s="307"/>
      <c r="K22" s="310"/>
      <c r="L22" s="311"/>
      <c r="M22" s="310"/>
      <c r="N22" s="311"/>
      <c r="O22" s="310"/>
      <c r="P22" s="311"/>
      <c r="Q22" s="310"/>
      <c r="R22" s="311"/>
      <c r="S22" s="307"/>
      <c r="T22" s="307"/>
      <c r="U22" s="307"/>
      <c r="V22" s="310"/>
      <c r="W22" s="311"/>
      <c r="X22" s="86" t="s">
        <v>122</v>
      </c>
      <c r="Y22" s="86" t="s">
        <v>464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5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N_TP1000.PH.0016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7" t="s">
        <v>459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64</v>
      </c>
      <c r="B22" s="30" t="s">
        <v>472</v>
      </c>
      <c r="C22" s="243" t="s">
        <v>605</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44"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v>0.97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4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ht="15.75" x14ac:dyDescent="0.25">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5"/>
      <c r="AB16" s="12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5"/>
      <c r="AB17" s="12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5"/>
      <c r="AB18" s="12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5"/>
      <c r="AB19" s="12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6"/>
      <c r="AB20" s="12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6"/>
      <c r="AB21" s="126"/>
    </row>
    <row r="22" spans="1:28" x14ac:dyDescent="0.25">
      <c r="A22" s="315" t="s">
        <v>491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7"/>
      <c r="AB22" s="127"/>
    </row>
    <row r="23" spans="1:28" ht="32.25" customHeight="1" x14ac:dyDescent="0.25">
      <c r="A23" s="317" t="s">
        <v>365</v>
      </c>
      <c r="B23" s="318"/>
      <c r="C23" s="318"/>
      <c r="D23" s="318"/>
      <c r="E23" s="318"/>
      <c r="F23" s="318"/>
      <c r="G23" s="318"/>
      <c r="H23" s="318"/>
      <c r="I23" s="318"/>
      <c r="J23" s="318"/>
      <c r="K23" s="318"/>
      <c r="L23" s="319"/>
      <c r="M23" s="316" t="s">
        <v>366</v>
      </c>
      <c r="N23" s="316"/>
      <c r="O23" s="316"/>
      <c r="P23" s="316"/>
      <c r="Q23" s="316"/>
      <c r="R23" s="316"/>
      <c r="S23" s="316"/>
      <c r="T23" s="316"/>
      <c r="U23" s="316"/>
      <c r="V23" s="316"/>
      <c r="W23" s="316"/>
      <c r="X23" s="316"/>
      <c r="Y23" s="316"/>
      <c r="Z23" s="316"/>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3" t="s">
        <v>468</v>
      </c>
      <c r="B18" s="323"/>
      <c r="C18" s="323"/>
      <c r="D18" s="323"/>
      <c r="E18" s="323"/>
      <c r="F18" s="323"/>
      <c r="G18" s="323"/>
      <c r="H18" s="323"/>
      <c r="I18" s="323"/>
      <c r="J18" s="323"/>
      <c r="K18" s="323"/>
      <c r="L18" s="323"/>
      <c r="M18" s="323"/>
      <c r="N18" s="323"/>
      <c r="O18" s="323"/>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0" t="s">
        <v>85</v>
      </c>
      <c r="F19" s="321"/>
      <c r="G19" s="321"/>
      <c r="H19" s="321"/>
      <c r="I19" s="322"/>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3" t="s">
        <v>510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8" t="s">
        <v>469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7" t="s">
        <v>340</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74"/>
      <c r="AN24" s="174"/>
      <c r="AO24" s="175"/>
      <c r="AP24" s="175"/>
      <c r="AQ24" s="175"/>
      <c r="AR24" s="175"/>
      <c r="AS24" s="176"/>
    </row>
    <row r="25" spans="1:45" ht="12.75" customHeight="1" x14ac:dyDescent="0.25">
      <c r="A25" s="324" t="s">
        <v>515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77"/>
      <c r="AN25" s="327" t="s">
        <v>339</v>
      </c>
      <c r="AO25" s="327"/>
      <c r="AP25" s="327"/>
      <c r="AQ25" s="328"/>
      <c r="AR25" s="328"/>
      <c r="AS25" s="176"/>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77"/>
      <c r="AN26" s="332" t="s">
        <v>337</v>
      </c>
      <c r="AO26" s="333"/>
      <c r="AP26" s="334"/>
      <c r="AQ26" s="335" t="s">
        <v>508</v>
      </c>
      <c r="AR26" s="336"/>
      <c r="AS26" s="176"/>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77"/>
      <c r="AN27" s="332" t="s">
        <v>335</v>
      </c>
      <c r="AO27" s="333"/>
      <c r="AP27" s="334"/>
      <c r="AQ27" s="335" t="s">
        <v>508</v>
      </c>
      <c r="AR27" s="336"/>
      <c r="AS27" s="176"/>
    </row>
    <row r="28" spans="1:45" ht="27.75" customHeight="1" thickBot="1" x14ac:dyDescent="0.3">
      <c r="A28" s="344" t="s">
        <v>334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7"/>
      <c r="AN28" s="348" t="s">
        <v>516</v>
      </c>
      <c r="AO28" s="349"/>
      <c r="AP28" s="350"/>
      <c r="AQ28" s="335" t="s">
        <v>508</v>
      </c>
      <c r="AR28" s="336"/>
      <c r="AS28" s="176"/>
    </row>
    <row r="29" spans="1:45" ht="17.25" customHeight="1" x14ac:dyDescent="0.25">
      <c r="A29" s="338" t="s">
        <v>333</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77"/>
      <c r="AN29" s="341"/>
      <c r="AO29" s="342"/>
      <c r="AP29" s="342"/>
      <c r="AQ29" s="335"/>
      <c r="AR29" s="343"/>
      <c r="AS29" s="176"/>
    </row>
    <row r="30" spans="1:45" ht="17.25" customHeight="1" x14ac:dyDescent="0.25">
      <c r="A30" s="329" t="s">
        <v>517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77"/>
      <c r="AS30" s="176"/>
    </row>
    <row r="31" spans="1:45" ht="17.25" customHeight="1" x14ac:dyDescent="0.25">
      <c r="A31" s="329" t="s">
        <v>332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77"/>
      <c r="AN31" s="177"/>
      <c r="AO31" s="178"/>
      <c r="AP31" s="178"/>
      <c r="AQ31" s="178"/>
      <c r="AR31" s="178"/>
      <c r="AS31" s="176"/>
    </row>
    <row r="32" spans="1:45" ht="17.25" customHeight="1" x14ac:dyDescent="0.25">
      <c r="A32" s="329" t="s">
        <v>311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77"/>
      <c r="AN32" s="177"/>
      <c r="AO32" s="177"/>
      <c r="AP32" s="177"/>
      <c r="AQ32" s="177"/>
      <c r="AR32" s="177"/>
      <c r="AS32" s="176"/>
    </row>
    <row r="33" spans="1:45" ht="17.25" customHeight="1" x14ac:dyDescent="0.25">
      <c r="A33" s="329" t="s">
        <v>331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77"/>
      <c r="AN33" s="177"/>
      <c r="AO33" s="177"/>
      <c r="AP33" s="177"/>
      <c r="AQ33" s="177"/>
      <c r="AR33" s="177"/>
      <c r="AS33" s="176"/>
    </row>
    <row r="34" spans="1:45" ht="17.25" customHeight="1" x14ac:dyDescent="0.25">
      <c r="A34" s="329" t="s">
        <v>330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77"/>
      <c r="AN34" s="177"/>
      <c r="AO34" s="177"/>
      <c r="AP34" s="177"/>
      <c r="AQ34" s="177"/>
      <c r="AR34" s="177"/>
      <c r="AS34" s="17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77"/>
      <c r="AN35" s="177"/>
      <c r="AO35" s="177"/>
      <c r="AP35" s="177"/>
      <c r="AQ35" s="177"/>
      <c r="AR35" s="177"/>
      <c r="AS35" s="176"/>
    </row>
    <row r="36" spans="1:45" ht="17.25" customHeight="1" thickBot="1" x14ac:dyDescent="0.3">
      <c r="A36" s="351" t="s">
        <v>304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77"/>
      <c r="AN36" s="177"/>
      <c r="AO36" s="177"/>
      <c r="AP36" s="177"/>
      <c r="AQ36" s="177"/>
      <c r="AR36" s="177"/>
      <c r="AS36" s="17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77"/>
      <c r="AN37" s="177"/>
      <c r="AO37" s="177"/>
      <c r="AP37" s="177"/>
      <c r="AQ37" s="177"/>
      <c r="AR37" s="177"/>
      <c r="AS37" s="176"/>
    </row>
    <row r="38" spans="1:45" ht="17.25" customHeight="1" x14ac:dyDescent="0.25">
      <c r="A38" s="329" t="s">
        <v>329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77"/>
      <c r="AN38" s="177"/>
      <c r="AO38" s="177"/>
      <c r="AP38" s="177"/>
      <c r="AQ38" s="177"/>
      <c r="AR38" s="177"/>
      <c r="AS38" s="176"/>
    </row>
    <row r="39" spans="1:45" ht="17.25" customHeight="1" thickBot="1" x14ac:dyDescent="0.3">
      <c r="A39" s="351" t="s">
        <v>328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77"/>
      <c r="AN39" s="177"/>
      <c r="AO39" s="177"/>
      <c r="AP39" s="177"/>
      <c r="AQ39" s="177"/>
      <c r="AR39" s="177"/>
      <c r="AS39" s="176"/>
    </row>
    <row r="40" spans="1:45" ht="17.25" customHeight="1" x14ac:dyDescent="0.25">
      <c r="A40" s="324" t="s">
        <v>518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77"/>
      <c r="AN40" s="177"/>
      <c r="AO40" s="177"/>
      <c r="AP40" s="177"/>
      <c r="AQ40" s="177"/>
      <c r="AR40" s="177"/>
      <c r="AS40" s="176"/>
    </row>
    <row r="41" spans="1:45" ht="17.25" customHeight="1" x14ac:dyDescent="0.25">
      <c r="A41" s="329" t="s">
        <v>327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77"/>
      <c r="AN41" s="177"/>
      <c r="AO41" s="177"/>
      <c r="AP41" s="177"/>
      <c r="AQ41" s="177"/>
      <c r="AR41" s="177"/>
      <c r="AS41" s="176"/>
    </row>
    <row r="42" spans="1:45" ht="17.25" customHeight="1" x14ac:dyDescent="0.25">
      <c r="A42" s="329" t="s">
        <v>326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77"/>
      <c r="AN42" s="177"/>
      <c r="AO42" s="177"/>
      <c r="AP42" s="177"/>
      <c r="AQ42" s="177"/>
      <c r="AR42" s="177"/>
      <c r="AS42" s="176"/>
    </row>
    <row r="43" spans="1:45" ht="17.25" customHeight="1" x14ac:dyDescent="0.25">
      <c r="A43" s="329" t="s">
        <v>325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77"/>
      <c r="AN43" s="177"/>
      <c r="AO43" s="177"/>
      <c r="AP43" s="177"/>
      <c r="AQ43" s="177"/>
      <c r="AR43" s="177"/>
      <c r="AS43" s="176"/>
    </row>
    <row r="44" spans="1:45" ht="17.25" customHeight="1" x14ac:dyDescent="0.25">
      <c r="A44" s="329" t="s">
        <v>324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77"/>
      <c r="AN44" s="177"/>
      <c r="AO44" s="177"/>
      <c r="AP44" s="177"/>
      <c r="AQ44" s="177"/>
      <c r="AR44" s="177"/>
      <c r="AS44" s="176"/>
    </row>
    <row r="45" spans="1:45" ht="17.25" customHeight="1" x14ac:dyDescent="0.25">
      <c r="A45" s="329" t="s">
        <v>323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77"/>
      <c r="AN45" s="177"/>
      <c r="AO45" s="177"/>
      <c r="AP45" s="177"/>
      <c r="AQ45" s="177"/>
      <c r="AR45" s="177"/>
      <c r="AS45" s="176"/>
    </row>
    <row r="46" spans="1:45" ht="17.25" customHeight="1" thickBot="1" x14ac:dyDescent="0.3">
      <c r="A46" s="354" t="s">
        <v>519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7"/>
      <c r="AN46" s="177"/>
      <c r="AO46" s="177"/>
      <c r="AP46" s="177"/>
      <c r="AQ46" s="177"/>
      <c r="AR46" s="177"/>
      <c r="AS46" s="176"/>
    </row>
    <row r="47" spans="1:45" ht="24" customHeight="1" x14ac:dyDescent="0.25">
      <c r="A47" s="357" t="s">
        <v>322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520</v>
      </c>
      <c r="AN47" s="360"/>
      <c r="AO47" s="179" t="s">
        <v>521</v>
      </c>
      <c r="AP47" s="179" t="s">
        <v>522</v>
      </c>
      <c r="AQ47" s="176"/>
    </row>
    <row r="48" spans="1:45" ht="12" customHeight="1" x14ac:dyDescent="0.25">
      <c r="A48" s="329" t="s">
        <v>321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80"/>
      <c r="AP48" s="180"/>
      <c r="AQ48" s="176"/>
    </row>
    <row r="49" spans="1:43" ht="12" customHeight="1" x14ac:dyDescent="0.25">
      <c r="A49" s="329" t="s">
        <v>320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80"/>
      <c r="AP49" s="180"/>
      <c r="AQ49" s="176"/>
    </row>
    <row r="50" spans="1:43" ht="12" customHeight="1" thickBot="1" x14ac:dyDescent="0.3">
      <c r="A50" s="351" t="s">
        <v>523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61" t="s">
        <v>319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520</v>
      </c>
      <c r="AN52" s="360"/>
      <c r="AO52" s="179" t="s">
        <v>521</v>
      </c>
      <c r="AP52" s="179" t="s">
        <v>522</v>
      </c>
      <c r="AQ52" s="176"/>
    </row>
    <row r="53" spans="1:43" ht="11.25" customHeight="1" x14ac:dyDescent="0.25">
      <c r="A53" s="363" t="s">
        <v>318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186"/>
      <c r="AP53" s="186"/>
      <c r="AQ53" s="176"/>
    </row>
    <row r="54" spans="1:43" ht="12" customHeight="1" x14ac:dyDescent="0.25">
      <c r="A54" s="329" t="s">
        <v>317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80"/>
      <c r="AP54" s="180"/>
      <c r="AQ54" s="176"/>
    </row>
    <row r="55" spans="1:43" ht="12" customHeight="1" x14ac:dyDescent="0.25">
      <c r="A55" s="329" t="s">
        <v>316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80"/>
      <c r="AP55" s="180"/>
      <c r="AQ55" s="176"/>
    </row>
    <row r="56" spans="1:43" ht="12" customHeight="1" thickBot="1" x14ac:dyDescent="0.3">
      <c r="A56" s="351" t="s">
        <v>315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61" t="s">
        <v>524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520</v>
      </c>
      <c r="AN58" s="360"/>
      <c r="AO58" s="179" t="s">
        <v>521</v>
      </c>
      <c r="AP58" s="179" t="s">
        <v>522</v>
      </c>
      <c r="AQ58" s="176"/>
    </row>
    <row r="59" spans="1:43" ht="12.75" customHeight="1" x14ac:dyDescent="0.25">
      <c r="A59" s="365" t="s">
        <v>314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9"/>
      <c r="AP59" s="189"/>
      <c r="AQ59" s="190"/>
    </row>
    <row r="60" spans="1:43" ht="12" customHeight="1" x14ac:dyDescent="0.25">
      <c r="A60" s="329" t="s">
        <v>313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80"/>
      <c r="AP60" s="180"/>
      <c r="AQ60" s="176"/>
    </row>
    <row r="61" spans="1:43" ht="12" customHeight="1" x14ac:dyDescent="0.25">
      <c r="A61" s="329" t="s">
        <v>312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80"/>
      <c r="AP61" s="180"/>
      <c r="AQ61" s="176"/>
    </row>
    <row r="62" spans="1:43" ht="12" customHeight="1" x14ac:dyDescent="0.25">
      <c r="A62" s="329" t="s">
        <v>311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80"/>
      <c r="AP62" s="180"/>
      <c r="AQ62" s="17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80"/>
      <c r="AP63" s="180"/>
      <c r="AQ63" s="17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80"/>
      <c r="AP64" s="180"/>
      <c r="AQ64" s="176"/>
    </row>
    <row r="65" spans="1:43" ht="12" customHeight="1" x14ac:dyDescent="0.25">
      <c r="A65" s="329" t="s">
        <v>310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80"/>
      <c r="AP65" s="180"/>
      <c r="AQ65" s="176"/>
    </row>
    <row r="66" spans="1:43" ht="27.75" customHeight="1" x14ac:dyDescent="0.25">
      <c r="A66" s="368" t="s">
        <v>525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1"/>
      <c r="AP66" s="191"/>
      <c r="AQ66" s="190"/>
    </row>
    <row r="67" spans="1:43" ht="11.25" customHeight="1" x14ac:dyDescent="0.25">
      <c r="A67" s="329" t="s">
        <v>306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80"/>
      <c r="AP67" s="180"/>
      <c r="AQ67" s="176"/>
    </row>
    <row r="68" spans="1:43" ht="25.5" customHeight="1" x14ac:dyDescent="0.25">
      <c r="A68" s="368" t="s">
        <v>526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1"/>
      <c r="AP68" s="191"/>
      <c r="AQ68" s="190"/>
    </row>
    <row r="69" spans="1:43" ht="12" customHeight="1" x14ac:dyDescent="0.25">
      <c r="A69" s="329" t="s">
        <v>305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80"/>
      <c r="AP69" s="180"/>
      <c r="AQ69" s="176"/>
    </row>
    <row r="70" spans="1:43" ht="12.75" customHeight="1" x14ac:dyDescent="0.25">
      <c r="A70" s="376" t="s">
        <v>309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91"/>
      <c r="AP70" s="191"/>
      <c r="AQ70" s="190"/>
    </row>
    <row r="71" spans="1:43" ht="12" customHeight="1" x14ac:dyDescent="0.25">
      <c r="A71" s="329" t="s">
        <v>304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80"/>
      <c r="AP71" s="180"/>
      <c r="AQ71" s="176"/>
    </row>
    <row r="72" spans="1:43" ht="12.75" customHeight="1" thickBot="1" x14ac:dyDescent="0.3">
      <c r="A72" s="372" t="s">
        <v>308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61" t="s">
        <v>307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520</v>
      </c>
      <c r="AN74" s="360"/>
      <c r="AO74" s="179" t="s">
        <v>521</v>
      </c>
      <c r="AP74" s="179" t="s">
        <v>522</v>
      </c>
      <c r="AQ74" s="176"/>
    </row>
    <row r="75" spans="1:43" ht="25.5" customHeight="1" x14ac:dyDescent="0.25">
      <c r="A75" s="368" t="s">
        <v>526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93"/>
      <c r="AP75" s="193"/>
      <c r="AQ75" s="190"/>
    </row>
    <row r="76" spans="1:43" ht="12" customHeight="1" x14ac:dyDescent="0.25">
      <c r="A76" s="329" t="s">
        <v>306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194"/>
      <c r="AP76" s="194"/>
      <c r="AQ76" s="176"/>
    </row>
    <row r="77" spans="1:43" ht="12" customHeight="1" x14ac:dyDescent="0.25">
      <c r="A77" s="329" t="s">
        <v>305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194"/>
      <c r="AP77" s="194"/>
      <c r="AQ77" s="176"/>
    </row>
    <row r="78" spans="1:43" ht="12" customHeight="1" x14ac:dyDescent="0.25">
      <c r="A78" s="329" t="s">
        <v>304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194"/>
      <c r="AP78" s="194"/>
      <c r="AQ78" s="176"/>
    </row>
    <row r="79" spans="1:43" ht="12" customHeight="1" x14ac:dyDescent="0.25">
      <c r="A79" s="329" t="s">
        <v>303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194"/>
      <c r="AP79" s="194"/>
      <c r="AQ79" s="176"/>
    </row>
    <row r="80" spans="1:43" ht="12" customHeight="1" x14ac:dyDescent="0.25">
      <c r="A80" s="329" t="s">
        <v>302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194"/>
      <c r="AP80" s="194"/>
      <c r="AQ80" s="176"/>
    </row>
    <row r="81" spans="1:45" ht="12.75" customHeight="1" x14ac:dyDescent="0.25">
      <c r="A81" s="329" t="s">
        <v>301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194"/>
      <c r="AP81" s="194"/>
      <c r="AQ81" s="176"/>
    </row>
    <row r="82" spans="1:45" ht="12.75" customHeight="1" x14ac:dyDescent="0.25">
      <c r="A82" s="329" t="s">
        <v>300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194"/>
      <c r="AP82" s="194"/>
      <c r="AQ82" s="176"/>
    </row>
    <row r="83" spans="1:45" ht="12" customHeight="1" x14ac:dyDescent="0.25">
      <c r="A83" s="376" t="s">
        <v>299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93"/>
      <c r="AP83" s="193"/>
      <c r="AQ83" s="190"/>
    </row>
    <row r="84" spans="1:45" ht="12" customHeight="1" x14ac:dyDescent="0.25">
      <c r="A84" s="376" t="s">
        <v>527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93"/>
      <c r="AP84" s="193"/>
      <c r="AQ84" s="190"/>
    </row>
    <row r="85" spans="1:45" ht="12" customHeight="1" x14ac:dyDescent="0.25">
      <c r="A85" s="329" t="s">
        <v>298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194"/>
      <c r="AP85" s="194"/>
      <c r="AQ85" s="174"/>
    </row>
    <row r="86" spans="1:45" ht="27.75" customHeight="1" x14ac:dyDescent="0.25">
      <c r="A86" s="368" t="s">
        <v>528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93"/>
      <c r="AP86" s="193"/>
      <c r="AQ86" s="190"/>
    </row>
    <row r="87" spans="1:45" x14ac:dyDescent="0.25">
      <c r="A87" s="368" t="s">
        <v>529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93"/>
      <c r="AP87" s="193"/>
      <c r="AQ87" s="190"/>
    </row>
    <row r="88" spans="1:45" ht="14.25" customHeight="1" x14ac:dyDescent="0.25">
      <c r="A88" s="380" t="s">
        <v>530</v>
      </c>
      <c r="B88" s="381"/>
      <c r="C88" s="381"/>
      <c r="D88" s="38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83"/>
      <c r="AL88" s="384"/>
      <c r="AM88" s="385"/>
      <c r="AN88" s="386"/>
      <c r="AO88" s="193"/>
      <c r="AP88" s="193"/>
      <c r="AQ88" s="190"/>
    </row>
    <row r="89" spans="1:45" x14ac:dyDescent="0.25">
      <c r="A89" s="380" t="s">
        <v>531</v>
      </c>
      <c r="B89" s="381"/>
      <c r="C89" s="381"/>
      <c r="D89" s="38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83"/>
      <c r="AL89" s="384"/>
      <c r="AM89" s="385"/>
      <c r="AN89" s="386"/>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7"/>
      <c r="AL90" s="388"/>
      <c r="AM90" s="389"/>
      <c r="AN90" s="390"/>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9" sqref="H39"/>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N_TP1000.PH.0016</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92" t="s">
        <v>470</v>
      </c>
      <c r="B19" s="392"/>
      <c r="C19" s="392"/>
      <c r="D19" s="392"/>
      <c r="E19" s="392"/>
      <c r="F19" s="392"/>
      <c r="G19" s="392"/>
      <c r="H19" s="392"/>
      <c r="I19" s="392"/>
      <c r="J19" s="392"/>
      <c r="K19" s="392"/>
      <c r="L19" s="392"/>
    </row>
    <row r="20" spans="1:12" x14ac:dyDescent="0.25">
      <c r="A20" s="57"/>
      <c r="B20" s="57"/>
      <c r="C20" s="143"/>
      <c r="D20" s="72"/>
      <c r="E20" s="72"/>
      <c r="F20" s="72"/>
      <c r="G20" s="72"/>
      <c r="H20" s="72"/>
      <c r="I20" s="72"/>
      <c r="J20" s="72"/>
      <c r="K20" s="72"/>
      <c r="L20" s="72"/>
    </row>
    <row r="21" spans="1:12" ht="28.5" customHeight="1" x14ac:dyDescent="0.25">
      <c r="A21" s="391" t="s">
        <v>226</v>
      </c>
      <c r="B21" s="391" t="s">
        <v>225</v>
      </c>
      <c r="C21" s="398" t="s">
        <v>402</v>
      </c>
      <c r="D21" s="398"/>
      <c r="E21" s="398"/>
      <c r="F21" s="398"/>
      <c r="G21" s="398"/>
      <c r="H21" s="398"/>
      <c r="I21" s="393" t="s">
        <v>224</v>
      </c>
      <c r="J21" s="395" t="s">
        <v>404</v>
      </c>
      <c r="K21" s="391" t="s">
        <v>223</v>
      </c>
      <c r="L21" s="394" t="s">
        <v>403</v>
      </c>
    </row>
    <row r="22" spans="1:12" ht="58.5" customHeight="1" x14ac:dyDescent="0.25">
      <c r="A22" s="391"/>
      <c r="B22" s="391"/>
      <c r="C22" s="399" t="s">
        <v>2</v>
      </c>
      <c r="D22" s="399"/>
      <c r="E22" s="104"/>
      <c r="F22" s="105"/>
      <c r="G22" s="400" t="s">
        <v>507</v>
      </c>
      <c r="H22" s="401"/>
      <c r="I22" s="393"/>
      <c r="J22" s="396"/>
      <c r="K22" s="391"/>
      <c r="L22" s="394"/>
    </row>
    <row r="23" spans="1:12" ht="47.25" x14ac:dyDescent="0.25">
      <c r="A23" s="391"/>
      <c r="B23" s="391"/>
      <c r="C23" s="144" t="s">
        <v>222</v>
      </c>
      <c r="D23" s="71" t="s">
        <v>221</v>
      </c>
      <c r="E23" s="71" t="s">
        <v>222</v>
      </c>
      <c r="F23" s="71" t="s">
        <v>221</v>
      </c>
      <c r="G23" s="71" t="s">
        <v>222</v>
      </c>
      <c r="H23" s="71" t="s">
        <v>221</v>
      </c>
      <c r="I23" s="393"/>
      <c r="J23" s="397"/>
      <c r="K23" s="391"/>
      <c r="L23" s="394"/>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6.75" customHeight="1"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1.7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62" t="s">
        <v>508</v>
      </c>
      <c r="D31" s="131"/>
      <c r="E31" s="69"/>
      <c r="F31" s="69"/>
      <c r="G31" s="131">
        <v>45444</v>
      </c>
      <c r="H31" s="131" t="s">
        <v>613</v>
      </c>
      <c r="I31" s="135"/>
      <c r="J31" s="135"/>
      <c r="K31" s="152"/>
      <c r="L31" s="153"/>
    </row>
    <row r="32" spans="1:12" s="58" customFormat="1" ht="42.75" customHeight="1" x14ac:dyDescent="0.25">
      <c r="A32" s="64" t="s">
        <v>213</v>
      </c>
      <c r="B32" s="63" t="s">
        <v>417</v>
      </c>
      <c r="C32" s="62" t="s">
        <v>508</v>
      </c>
      <c r="D32" s="134"/>
      <c r="E32" s="69"/>
      <c r="F32" s="69"/>
      <c r="G32" s="132">
        <v>45536</v>
      </c>
      <c r="H32" s="134">
        <v>45611</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62" t="s">
        <v>508</v>
      </c>
      <c r="D35" s="134"/>
      <c r="E35" s="67"/>
      <c r="F35" s="66"/>
      <c r="G35" s="131">
        <v>45641</v>
      </c>
      <c r="H35" s="134">
        <v>45656</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9.25" customHeight="1" x14ac:dyDescent="0.25">
      <c r="A37" s="64" t="s">
        <v>432</v>
      </c>
      <c r="B37" s="63" t="s">
        <v>212</v>
      </c>
      <c r="C37" s="62" t="s">
        <v>508</v>
      </c>
      <c r="D37" s="134"/>
      <c r="E37" s="68"/>
      <c r="F37" s="68"/>
      <c r="G37" s="134">
        <v>45611</v>
      </c>
      <c r="H37" s="134">
        <v>45641</v>
      </c>
      <c r="I37" s="147"/>
      <c r="J37" s="147"/>
      <c r="K37" s="152"/>
      <c r="L37" s="153"/>
    </row>
    <row r="38" spans="1:12" x14ac:dyDescent="0.25">
      <c r="A38" s="64" t="s">
        <v>541</v>
      </c>
      <c r="B38" s="65" t="s">
        <v>211</v>
      </c>
      <c r="C38" s="62" t="s">
        <v>508</v>
      </c>
      <c r="D38" s="136"/>
      <c r="E38" s="61"/>
      <c r="F38" s="61"/>
      <c r="G38" s="132"/>
      <c r="H38" s="136"/>
      <c r="I38" s="61"/>
      <c r="J38" s="61"/>
      <c r="K38" s="61"/>
      <c r="L38" s="61"/>
    </row>
    <row r="39" spans="1:12" ht="84" customHeight="1" x14ac:dyDescent="0.25">
      <c r="A39" s="64">
        <v>2</v>
      </c>
      <c r="B39" s="63" t="s">
        <v>418</v>
      </c>
      <c r="C39" s="62" t="s">
        <v>508</v>
      </c>
      <c r="D39" s="131"/>
      <c r="E39" s="61"/>
      <c r="F39" s="61"/>
      <c r="G39" s="62" t="s">
        <v>508</v>
      </c>
      <c r="H39" s="131"/>
      <c r="I39" s="61"/>
      <c r="J39" s="61"/>
      <c r="K39" s="61"/>
      <c r="L39" s="61"/>
    </row>
    <row r="40" spans="1:12" ht="27" customHeight="1"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t="s">
        <v>508</v>
      </c>
      <c r="D41" s="137"/>
      <c r="E41" s="61"/>
      <c r="F41" s="61"/>
      <c r="G41" s="62" t="s">
        <v>508</v>
      </c>
      <c r="H41" s="137"/>
      <c r="I41" s="61"/>
      <c r="J41" s="61"/>
      <c r="K41" s="61"/>
      <c r="L41" s="61"/>
    </row>
    <row r="42" spans="1:12" ht="42.75" customHeight="1" x14ac:dyDescent="0.25">
      <c r="A42" s="64">
        <v>3</v>
      </c>
      <c r="B42" s="63" t="s">
        <v>419</v>
      </c>
      <c r="C42" s="62" t="s">
        <v>508</v>
      </c>
      <c r="D42" s="131"/>
      <c r="E42" s="61"/>
      <c r="F42" s="61"/>
      <c r="G42" s="62" t="s">
        <v>508</v>
      </c>
      <c r="H42" s="131"/>
      <c r="I42" s="61"/>
      <c r="J42" s="61"/>
      <c r="K42" s="61"/>
      <c r="L42" s="61"/>
    </row>
    <row r="43" spans="1:12" ht="24" customHeight="1" x14ac:dyDescent="0.25">
      <c r="A43" s="64" t="s">
        <v>208</v>
      </c>
      <c r="B43" s="63" t="s">
        <v>206</v>
      </c>
      <c r="C43" s="62" t="s">
        <v>508</v>
      </c>
      <c r="D43" s="131"/>
      <c r="E43" s="61"/>
      <c r="F43" s="61"/>
      <c r="G43" s="62" t="s">
        <v>508</v>
      </c>
      <c r="H43" s="131"/>
      <c r="I43" s="61"/>
      <c r="J43" s="61"/>
      <c r="K43" s="61"/>
      <c r="L43" s="61"/>
    </row>
    <row r="44" spans="1:12" ht="24" customHeight="1" x14ac:dyDescent="0.25">
      <c r="A44" s="64" t="s">
        <v>207</v>
      </c>
      <c r="B44" s="63" t="s">
        <v>204</v>
      </c>
      <c r="C44" s="62"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6.5" customHeight="1" x14ac:dyDescent="0.25">
      <c r="A46" s="64" t="s">
        <v>203</v>
      </c>
      <c r="B46" s="63" t="s">
        <v>422</v>
      </c>
      <c r="C46" s="62" t="s">
        <v>508</v>
      </c>
      <c r="D46" s="136"/>
      <c r="E46" s="61"/>
      <c r="F46" s="61"/>
      <c r="G46" s="62" t="s">
        <v>508</v>
      </c>
      <c r="H46" s="136"/>
      <c r="I46" s="61"/>
      <c r="J46" s="61"/>
      <c r="K46" s="61"/>
      <c r="L46" s="61"/>
    </row>
    <row r="47" spans="1:12" ht="19.5" customHeight="1" x14ac:dyDescent="0.25">
      <c r="A47" s="64" t="s">
        <v>201</v>
      </c>
      <c r="B47" s="63" t="s">
        <v>202</v>
      </c>
      <c r="C47" s="62" t="s">
        <v>508</v>
      </c>
      <c r="D47" s="204"/>
      <c r="E47" s="61"/>
      <c r="F47" s="61"/>
      <c r="G47" s="62" t="s">
        <v>508</v>
      </c>
      <c r="H47" s="131"/>
      <c r="I47" s="61"/>
      <c r="J47" s="61"/>
      <c r="K47" s="61"/>
      <c r="L47" s="61"/>
    </row>
    <row r="48" spans="1:12" ht="37.5" customHeight="1" x14ac:dyDescent="0.25">
      <c r="A48" s="64" t="s">
        <v>542</v>
      </c>
      <c r="B48" s="65" t="s">
        <v>200</v>
      </c>
      <c r="C48" s="62" t="s">
        <v>508</v>
      </c>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0.75" customHeight="1" x14ac:dyDescent="0.25">
      <c r="A50" s="64" t="s">
        <v>199</v>
      </c>
      <c r="B50" s="63" t="s">
        <v>423</v>
      </c>
      <c r="C50" s="62" t="s">
        <v>508</v>
      </c>
      <c r="D50" s="131"/>
      <c r="E50" s="61"/>
      <c r="F50" s="61"/>
      <c r="G50" s="62" t="s">
        <v>508</v>
      </c>
      <c r="H50" s="131"/>
      <c r="I50" s="61"/>
      <c r="J50" s="61"/>
      <c r="K50" s="61"/>
      <c r="L50" s="61"/>
    </row>
    <row r="51" spans="1:12" ht="70.5" customHeight="1" x14ac:dyDescent="0.25">
      <c r="A51" s="64" t="s">
        <v>197</v>
      </c>
      <c r="B51" s="63" t="s">
        <v>425</v>
      </c>
      <c r="C51" s="62" t="s">
        <v>508</v>
      </c>
      <c r="D51" s="137"/>
      <c r="E51" s="61"/>
      <c r="F51" s="61"/>
      <c r="G51" s="62" t="s">
        <v>508</v>
      </c>
      <c r="H51" s="131"/>
      <c r="I51" s="61"/>
      <c r="J51" s="61"/>
      <c r="K51" s="61"/>
      <c r="L51" s="61"/>
    </row>
    <row r="52" spans="1:12" ht="72.75" customHeight="1" x14ac:dyDescent="0.25">
      <c r="A52" s="64" t="s">
        <v>195</v>
      </c>
      <c r="B52" s="63" t="s">
        <v>196</v>
      </c>
      <c r="C52" s="62" t="s">
        <v>508</v>
      </c>
      <c r="D52" s="136"/>
      <c r="E52" s="61"/>
      <c r="F52" s="61"/>
      <c r="G52" s="62" t="s">
        <v>508</v>
      </c>
      <c r="H52" s="136"/>
      <c r="I52" s="61"/>
      <c r="J52" s="61"/>
      <c r="K52" s="61"/>
      <c r="L52" s="61"/>
    </row>
    <row r="53" spans="1:12" ht="36.75" customHeight="1" x14ac:dyDescent="0.25">
      <c r="A53" s="64" t="s">
        <v>193</v>
      </c>
      <c r="B53" s="111" t="s">
        <v>426</v>
      </c>
      <c r="C53" s="62" t="s">
        <v>508</v>
      </c>
      <c r="D53" s="131"/>
      <c r="E53" s="61"/>
      <c r="F53" s="61"/>
      <c r="G53" s="62" t="s">
        <v>508</v>
      </c>
      <c r="H53" s="131"/>
      <c r="I53" s="61"/>
      <c r="J53" s="61"/>
      <c r="K53" s="61"/>
      <c r="L53" s="61"/>
    </row>
    <row r="54" spans="1:12" ht="46.5" customHeight="1" x14ac:dyDescent="0.25">
      <c r="A54" s="64" t="s">
        <v>427</v>
      </c>
      <c r="B54" s="63" t="s">
        <v>194</v>
      </c>
      <c r="C54" s="62" t="s">
        <v>508</v>
      </c>
      <c r="D54" s="137"/>
      <c r="E54" s="61"/>
      <c r="F54" s="61"/>
      <c r="G54" s="62" t="s">
        <v>508</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70" workbookViewId="0">
      <selection activeCell="J22" sqref="J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56"/>
      <c r="B5" s="56"/>
      <c r="C5" s="56"/>
      <c r="D5" s="56"/>
      <c r="E5" s="56"/>
      <c r="F5" s="56"/>
      <c r="H5" s="56"/>
      <c r="I5" s="56"/>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6" t="str">
        <f>'1. паспорт местоположение'!A12:C12</f>
        <v>N_TP1000.PH.0016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6" t="str">
        <f>'1. паспорт местоположение'!A15:C15</f>
        <v>Проектирование реконструкции лифтов (замена 6-ти лифтов) зданий  исполнительного аппарата АО "Россети Тюмень"</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8" t="s">
        <v>471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09" t="s">
        <v>192</v>
      </c>
      <c r="B20" s="409" t="s">
        <v>191</v>
      </c>
      <c r="C20" s="412" t="s">
        <v>190</v>
      </c>
      <c r="D20" s="412"/>
      <c r="E20" s="413" t="s">
        <v>189</v>
      </c>
      <c r="F20" s="413"/>
      <c r="G20" s="409" t="s">
        <v>550</v>
      </c>
      <c r="H20" s="403" t="s">
        <v>538</v>
      </c>
      <c r="I20" s="404"/>
      <c r="J20" s="404"/>
      <c r="K20" s="404"/>
      <c r="L20" s="403" t="s">
        <v>545</v>
      </c>
      <c r="M20" s="404"/>
      <c r="N20" s="404"/>
      <c r="O20" s="404"/>
      <c r="P20" s="403" t="s">
        <v>539</v>
      </c>
      <c r="Q20" s="404"/>
      <c r="R20" s="404"/>
      <c r="S20" s="404"/>
      <c r="T20" s="403" t="s">
        <v>540</v>
      </c>
      <c r="U20" s="404"/>
      <c r="V20" s="404"/>
      <c r="W20" s="404"/>
      <c r="X20" s="403" t="s">
        <v>546</v>
      </c>
      <c r="Y20" s="404"/>
      <c r="Z20" s="404"/>
      <c r="AA20" s="404"/>
      <c r="AB20" s="416" t="s">
        <v>188</v>
      </c>
      <c r="AC20" s="417"/>
    </row>
    <row r="21" spans="1:34" s="151" customFormat="1" ht="81.75" customHeight="1" x14ac:dyDescent="0.25">
      <c r="A21" s="410"/>
      <c r="B21" s="410"/>
      <c r="C21" s="412"/>
      <c r="D21" s="412"/>
      <c r="E21" s="413"/>
      <c r="F21" s="413"/>
      <c r="G21" s="410"/>
      <c r="H21" s="414" t="s">
        <v>2</v>
      </c>
      <c r="I21" s="415"/>
      <c r="J21" s="414" t="s">
        <v>186</v>
      </c>
      <c r="K21" s="415"/>
      <c r="L21" s="412" t="s">
        <v>2</v>
      </c>
      <c r="M21" s="412"/>
      <c r="N21" s="412" t="s">
        <v>186</v>
      </c>
      <c r="O21" s="412"/>
      <c r="P21" s="412" t="s">
        <v>2</v>
      </c>
      <c r="Q21" s="412"/>
      <c r="R21" s="412" t="s">
        <v>186</v>
      </c>
      <c r="S21" s="412"/>
      <c r="T21" s="412" t="s">
        <v>2</v>
      </c>
      <c r="U21" s="412"/>
      <c r="V21" s="412" t="s">
        <v>186</v>
      </c>
      <c r="W21" s="412"/>
      <c r="X21" s="412" t="s">
        <v>2</v>
      </c>
      <c r="Y21" s="412"/>
      <c r="Z21" s="412" t="s">
        <v>186</v>
      </c>
      <c r="AA21" s="412"/>
      <c r="AB21" s="418"/>
      <c r="AC21" s="419"/>
    </row>
    <row r="22" spans="1:34" s="151" customFormat="1" ht="89.25" customHeight="1" x14ac:dyDescent="0.3">
      <c r="A22" s="411"/>
      <c r="B22" s="411"/>
      <c r="C22" s="224" t="s">
        <v>2</v>
      </c>
      <c r="D22" s="224" t="s">
        <v>186</v>
      </c>
      <c r="E22" s="148" t="s">
        <v>547</v>
      </c>
      <c r="F22" s="148" t="s">
        <v>549</v>
      </c>
      <c r="G22" s="411"/>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t="s">
        <v>64</v>
      </c>
      <c r="B24" s="156" t="s">
        <v>185</v>
      </c>
      <c r="C24" s="157" t="s">
        <v>508</v>
      </c>
      <c r="D24" s="157">
        <v>0.97115799999999997</v>
      </c>
      <c r="E24" s="157">
        <v>0.97115799999999997</v>
      </c>
      <c r="F24" s="157">
        <v>0.97115799999999997</v>
      </c>
      <c r="G24" s="157">
        <v>0</v>
      </c>
      <c r="H24" s="157" t="s">
        <v>508</v>
      </c>
      <c r="I24" s="157"/>
      <c r="J24" s="157">
        <v>0</v>
      </c>
      <c r="K24" s="157"/>
      <c r="L24" s="157" t="s">
        <v>508</v>
      </c>
      <c r="M24" s="157"/>
      <c r="N24" s="157">
        <v>0.97115799999999997</v>
      </c>
      <c r="O24" s="157"/>
      <c r="P24" s="157" t="s">
        <v>508</v>
      </c>
      <c r="Q24" s="157"/>
      <c r="R24" s="157">
        <v>0</v>
      </c>
      <c r="S24" s="157"/>
      <c r="T24" s="157" t="s">
        <v>508</v>
      </c>
      <c r="U24" s="157"/>
      <c r="V24" s="157">
        <v>0</v>
      </c>
      <c r="W24" s="157"/>
      <c r="X24" s="157" t="s">
        <v>508</v>
      </c>
      <c r="Y24" s="157"/>
      <c r="Z24" s="157">
        <v>0</v>
      </c>
      <c r="AA24" s="157"/>
      <c r="AB24" s="157" t="s">
        <v>508</v>
      </c>
      <c r="AC24" s="157">
        <v>0.97115799999999997</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v>
      </c>
      <c r="K27" s="157"/>
      <c r="L27" s="157" t="s">
        <v>508</v>
      </c>
      <c r="M27" s="157"/>
      <c r="N27" s="157">
        <v>0.81462000000000001</v>
      </c>
      <c r="O27" s="157"/>
      <c r="P27" s="157" t="s">
        <v>508</v>
      </c>
      <c r="Q27" s="157"/>
      <c r="R27" s="157">
        <v>0</v>
      </c>
      <c r="S27" s="157"/>
      <c r="T27" s="157" t="s">
        <v>508</v>
      </c>
      <c r="U27" s="157"/>
      <c r="V27" s="157">
        <v>0</v>
      </c>
      <c r="W27" s="157"/>
      <c r="X27" s="157" t="s">
        <v>508</v>
      </c>
      <c r="Y27" s="157"/>
      <c r="Z27" s="157">
        <v>0</v>
      </c>
      <c r="AA27" s="157"/>
      <c r="AB27" s="157" t="s">
        <v>508</v>
      </c>
      <c r="AC27" s="157">
        <v>0.81462000000000001</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v>
      </c>
      <c r="K29" s="157"/>
      <c r="L29" s="157" t="s">
        <v>508</v>
      </c>
      <c r="M29" s="157"/>
      <c r="N29" s="157">
        <v>0.15653799999999995</v>
      </c>
      <c r="O29" s="157"/>
      <c r="P29" s="157" t="s">
        <v>508</v>
      </c>
      <c r="Q29" s="157"/>
      <c r="R29" s="157">
        <v>0</v>
      </c>
      <c r="S29" s="157"/>
      <c r="T29" s="157" t="s">
        <v>508</v>
      </c>
      <c r="U29" s="157"/>
      <c r="V29" s="157">
        <v>0</v>
      </c>
      <c r="W29" s="157"/>
      <c r="X29" s="157" t="s">
        <v>508</v>
      </c>
      <c r="Y29" s="157"/>
      <c r="Z29" s="157">
        <v>0</v>
      </c>
      <c r="AA29" s="157"/>
      <c r="AB29" s="157" t="s">
        <v>508</v>
      </c>
      <c r="AC29" s="157">
        <v>0.15653799999999995</v>
      </c>
    </row>
    <row r="30" spans="1:34" s="151" customFormat="1" ht="47.25" x14ac:dyDescent="0.25">
      <c r="A30" s="155" t="s">
        <v>63</v>
      </c>
      <c r="B30" s="156" t="s">
        <v>175</v>
      </c>
      <c r="C30" s="157" t="s">
        <v>508</v>
      </c>
      <c r="D30" s="157">
        <v>0.81462000000000001</v>
      </c>
      <c r="E30" s="157">
        <v>0.81462000000000001</v>
      </c>
      <c r="F30" s="157">
        <v>0.81462000000000001</v>
      </c>
      <c r="G30" s="157">
        <v>0</v>
      </c>
      <c r="H30" s="157" t="s">
        <v>508</v>
      </c>
      <c r="I30" s="157"/>
      <c r="J30" s="157">
        <v>0</v>
      </c>
      <c r="K30" s="157"/>
      <c r="L30" s="157" t="s">
        <v>508</v>
      </c>
      <c r="M30" s="157"/>
      <c r="N30" s="157">
        <v>0.81462000000000001</v>
      </c>
      <c r="O30" s="157"/>
      <c r="P30" s="157" t="s">
        <v>508</v>
      </c>
      <c r="Q30" s="157"/>
      <c r="R30" s="157">
        <v>0</v>
      </c>
      <c r="S30" s="157"/>
      <c r="T30" s="157" t="s">
        <v>508</v>
      </c>
      <c r="U30" s="157"/>
      <c r="V30" s="157">
        <v>0</v>
      </c>
      <c r="W30" s="157"/>
      <c r="X30" s="157" t="s">
        <v>508</v>
      </c>
      <c r="Y30" s="157"/>
      <c r="Z30" s="157">
        <v>0</v>
      </c>
      <c r="AA30" s="157"/>
      <c r="AB30" s="157" t="s">
        <v>508</v>
      </c>
      <c r="AC30" s="157">
        <v>0.81462000000000001</v>
      </c>
    </row>
    <row r="31" spans="1:34" s="151" customFormat="1" x14ac:dyDescent="0.25">
      <c r="A31" s="155" t="s">
        <v>174</v>
      </c>
      <c r="B31" s="159" t="s">
        <v>173</v>
      </c>
      <c r="C31" s="157" t="s">
        <v>508</v>
      </c>
      <c r="D31" s="157">
        <v>0.78269000000000011</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3.1929999999999951E-2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ht="31.5" x14ac:dyDescent="0.25">
      <c r="A36" s="158" t="s">
        <v>165</v>
      </c>
      <c r="B36" s="227" t="s">
        <v>551</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x14ac:dyDescent="0.25">
      <c r="A37" s="158" t="s">
        <v>164</v>
      </c>
      <c r="B37" s="227" t="s">
        <v>154</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552</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554</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555</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556</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557</v>
      </c>
      <c r="B43" s="159" t="s">
        <v>558</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559</v>
      </c>
      <c r="B44" s="159" t="s">
        <v>560</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561</v>
      </c>
      <c r="B45" s="159" t="s">
        <v>562</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563</v>
      </c>
      <c r="B46" s="159" t="s">
        <v>564</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551</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x14ac:dyDescent="0.25">
      <c r="A49" s="158" t="s">
        <v>156</v>
      </c>
      <c r="B49" s="227" t="s">
        <v>154</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ht="31.5" x14ac:dyDescent="0.25">
      <c r="A50" s="158" t="s">
        <v>155</v>
      </c>
      <c r="B50" s="159" t="s">
        <v>152</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150</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x14ac:dyDescent="0.25">
      <c r="A52" s="158" t="s">
        <v>151</v>
      </c>
      <c r="B52" s="159" t="s">
        <v>148</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553</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554</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565</v>
      </c>
      <c r="B55" s="159" t="s">
        <v>555</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566</v>
      </c>
      <c r="B56" s="159" t="s">
        <v>556</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567</v>
      </c>
      <c r="B57" s="159" t="s">
        <v>558</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568</v>
      </c>
      <c r="B58" s="159" t="s">
        <v>560</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569</v>
      </c>
      <c r="B59" s="159" t="s">
        <v>562</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570</v>
      </c>
      <c r="B60" s="159" t="s">
        <v>564</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0.81462000000000001</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137</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136</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135</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138</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571</v>
      </c>
      <c r="B67" s="227" t="s">
        <v>572</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574</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575</v>
      </c>
      <c r="B69" s="227" t="s">
        <v>576</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577</v>
      </c>
      <c r="B70" s="227" t="s">
        <v>578</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579</v>
      </c>
      <c r="B71" s="227" t="s">
        <v>580</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581</v>
      </c>
      <c r="B72" s="227" t="s">
        <v>582</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583</v>
      </c>
      <c r="B73" s="227" t="s">
        <v>584</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551</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154</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585</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553</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554</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586</v>
      </c>
      <c r="B81" s="159" t="s">
        <v>555</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587</v>
      </c>
      <c r="B82" s="159" t="s">
        <v>556</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588</v>
      </c>
      <c r="B83" s="159" t="s">
        <v>558</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589</v>
      </c>
      <c r="B84" s="159" t="s">
        <v>560</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590</v>
      </c>
      <c r="B85" s="159" t="s">
        <v>562</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591</v>
      </c>
      <c r="B86" s="159" t="s">
        <v>564</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G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5" t="str">
        <f>'6.2. Паспорт фин осв ввод'!A4:AA4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0" t="s">
        <v>484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495</v>
      </c>
      <c r="F22" s="428"/>
      <c r="G22" s="428"/>
      <c r="H22" s="428"/>
      <c r="I22" s="428"/>
      <c r="J22" s="428"/>
      <c r="K22" s="428"/>
      <c r="L22" s="429"/>
      <c r="M22" s="421" t="s">
        <v>49</v>
      </c>
      <c r="N22" s="421" t="s">
        <v>48</v>
      </c>
      <c r="O22" s="421" t="s">
        <v>47</v>
      </c>
      <c r="P22" s="430" t="s">
        <v>263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138</v>
      </c>
      <c r="G23" s="438" t="s">
        <v>137</v>
      </c>
      <c r="H23" s="438" t="s">
        <v>136</v>
      </c>
      <c r="I23" s="442" t="s">
        <v>405</v>
      </c>
      <c r="J23" s="442" t="s">
        <v>406</v>
      </c>
      <c r="K23" s="442" t="s">
        <v>407</v>
      </c>
      <c r="L23" s="438" t="s">
        <v>79</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06" t="s">
        <v>2</v>
      </c>
      <c r="AI24" s="106"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49" zoomScale="85" zoomScaleNormal="85" zoomScaleSheetLayoutView="90" workbookViewId="0">
      <selection activeCell="B76" sqref="B76"/>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5" t="str">
        <f>'1. паспорт местоположение'!A5:C5</f>
        <v>Год раскрытия информации: 2023 год</v>
      </c>
      <c r="B5" s="445"/>
      <c r="C5" s="60"/>
      <c r="D5" s="60"/>
      <c r="E5" s="60"/>
      <c r="F5" s="60"/>
    </row>
    <row r="6" spans="1:6" ht="18.75" x14ac:dyDescent="0.3">
      <c r="A6" s="209"/>
      <c r="B6" s="209"/>
      <c r="C6" s="110"/>
      <c r="D6" s="110"/>
      <c r="E6" s="110"/>
      <c r="F6" s="110"/>
    </row>
    <row r="7" spans="1:6" ht="18.75" x14ac:dyDescent="0.25">
      <c r="A7" s="446" t="s">
        <v>9</v>
      </c>
      <c r="B7" s="446"/>
      <c r="C7" s="109"/>
      <c r="D7" s="109"/>
      <c r="E7" s="109"/>
      <c r="F7" s="109"/>
    </row>
    <row r="8" spans="1:6" ht="18.75" x14ac:dyDescent="0.25">
      <c r="A8" s="210"/>
      <c r="B8" s="210"/>
      <c r="C8" s="109"/>
      <c r="D8" s="109"/>
      <c r="E8" s="109"/>
      <c r="F8" s="109"/>
    </row>
    <row r="9" spans="1:6" x14ac:dyDescent="0.25">
      <c r="A9" s="447" t="str">
        <f>'1. паспорт местоположение'!A9:C9</f>
        <v>АО "Россети Тюмень"</v>
      </c>
      <c r="B9" s="447"/>
      <c r="C9" s="107"/>
      <c r="D9" s="107"/>
      <c r="E9" s="107"/>
      <c r="F9" s="107"/>
    </row>
    <row r="10" spans="1:6" x14ac:dyDescent="0.25">
      <c r="A10" s="448" t="s">
        <v>8</v>
      </c>
      <c r="B10" s="448"/>
      <c r="C10" s="108"/>
      <c r="D10" s="108"/>
      <c r="E10" s="108"/>
      <c r="F10" s="108"/>
    </row>
    <row r="11" spans="1:6" ht="18.75" x14ac:dyDescent="0.25">
      <c r="A11" s="210"/>
      <c r="B11" s="210"/>
      <c r="C11" s="109"/>
      <c r="D11" s="109"/>
      <c r="E11" s="109"/>
      <c r="F11" s="109"/>
    </row>
    <row r="12" spans="1:6" ht="18" customHeight="1" x14ac:dyDescent="0.25">
      <c r="A12" s="447" t="str">
        <f>'1. паспорт местоположение'!A12:C12</f>
        <v>N_TP1000.PH.0016</v>
      </c>
      <c r="B12" s="447"/>
      <c r="C12" s="107"/>
      <c r="D12" s="107"/>
      <c r="E12" s="107"/>
      <c r="F12" s="107"/>
    </row>
    <row r="13" spans="1:6" x14ac:dyDescent="0.25">
      <c r="A13" s="448" t="s">
        <v>7</v>
      </c>
      <c r="B13" s="448"/>
      <c r="C13" s="108"/>
      <c r="D13" s="108"/>
      <c r="E13" s="108"/>
      <c r="F13" s="108"/>
    </row>
    <row r="14" spans="1:6" ht="18.75" x14ac:dyDescent="0.25">
      <c r="A14" s="211"/>
      <c r="B14" s="211"/>
      <c r="C14" s="11"/>
      <c r="D14" s="11"/>
      <c r="E14" s="11"/>
      <c r="F14" s="11"/>
    </row>
    <row r="15" spans="1:6" ht="46.5" customHeight="1" x14ac:dyDescent="0.25">
      <c r="A15" s="450" t="str">
        <f>'1. паспорт местоположение'!A15:C15</f>
        <v>Проектирование реконструкции лифтов (замена 6-ти лифтов) зданий  исполнительного аппарата АО "Россети Тюмень"</v>
      </c>
      <c r="B15" s="450"/>
      <c r="C15" s="107"/>
      <c r="D15" s="107"/>
      <c r="E15" s="107"/>
      <c r="F15" s="107"/>
    </row>
    <row r="16" spans="1:6" x14ac:dyDescent="0.25">
      <c r="A16" s="448" t="s">
        <v>6</v>
      </c>
      <c r="B16" s="448"/>
      <c r="C16" s="108"/>
      <c r="D16" s="108"/>
      <c r="E16" s="108"/>
      <c r="F16" s="108"/>
    </row>
    <row r="17" spans="1:2" x14ac:dyDescent="0.25">
      <c r="B17" s="212"/>
    </row>
    <row r="18" spans="1:2" ht="15.75" customHeight="1" x14ac:dyDescent="0.25">
      <c r="A18" s="451" t="s">
        <v>485</v>
      </c>
      <c r="B18" s="452"/>
    </row>
    <row r="19" spans="1:2" x14ac:dyDescent="0.25">
      <c r="B19" s="208"/>
    </row>
    <row r="20" spans="1:2" x14ac:dyDescent="0.25">
      <c r="B20" s="213"/>
    </row>
    <row r="21" spans="1:2" ht="43.5" customHeight="1" x14ac:dyDescent="0.25">
      <c r="A21" s="248" t="s">
        <v>375</v>
      </c>
      <c r="B21" s="214" t="str">
        <f>A15</f>
        <v>Проектирование реконструкции лифтов (замена 6-ти лифтов) зданий  исполнительного аппарата АО "Россети Тюмень"</v>
      </c>
    </row>
    <row r="22" spans="1:2" ht="27.75" customHeight="1" x14ac:dyDescent="0.25">
      <c r="A22" s="248" t="s">
        <v>376</v>
      </c>
      <c r="B22" s="214" t="s">
        <v>610</v>
      </c>
    </row>
    <row r="23" spans="1:2" ht="22.5" customHeight="1" x14ac:dyDescent="0.25">
      <c r="A23" s="248" t="s">
        <v>341</v>
      </c>
      <c r="B23" s="214" t="s">
        <v>614</v>
      </c>
    </row>
    <row r="24" spans="1:2" ht="24.75" customHeight="1" x14ac:dyDescent="0.25">
      <c r="A24" s="248" t="s">
        <v>377</v>
      </c>
      <c r="B24" s="214"/>
    </row>
    <row r="25" spans="1:2" ht="28.5" customHeight="1" x14ac:dyDescent="0.25">
      <c r="A25" s="249" t="s">
        <v>378</v>
      </c>
      <c r="B25" s="214" t="s">
        <v>508</v>
      </c>
    </row>
    <row r="26" spans="1:2" ht="16.5" customHeight="1" x14ac:dyDescent="0.25">
      <c r="A26" s="249" t="s">
        <v>379</v>
      </c>
      <c r="B26" s="250" t="str">
        <f>'3.3 паспорт описание'!C30</f>
        <v>Н</v>
      </c>
    </row>
    <row r="27" spans="1:2" ht="28.5" x14ac:dyDescent="0.25">
      <c r="A27" s="251" t="s">
        <v>615</v>
      </c>
      <c r="B27" s="252">
        <v>0.97099999999999997</v>
      </c>
    </row>
    <row r="28" spans="1:2" ht="30" x14ac:dyDescent="0.25">
      <c r="A28" s="250" t="s">
        <v>380</v>
      </c>
      <c r="B28" s="250" t="s">
        <v>611</v>
      </c>
    </row>
    <row r="29" spans="1:2" ht="19.5" customHeight="1" x14ac:dyDescent="0.25">
      <c r="A29" s="251" t="s">
        <v>381</v>
      </c>
      <c r="B29" s="253"/>
    </row>
    <row r="30" spans="1:2" ht="28.5" x14ac:dyDescent="0.25">
      <c r="A30" s="251" t="s">
        <v>382</v>
      </c>
      <c r="B30" s="254"/>
    </row>
    <row r="31" spans="1:2" x14ac:dyDescent="0.25">
      <c r="A31" s="250" t="s">
        <v>383</v>
      </c>
      <c r="B31" s="255"/>
    </row>
    <row r="32" spans="1:2" ht="28.5" x14ac:dyDescent="0.25">
      <c r="A32" s="256" t="s">
        <v>514</v>
      </c>
      <c r="B32" s="254"/>
    </row>
    <row r="33" spans="1:2" x14ac:dyDescent="0.25">
      <c r="A33" s="257" t="s">
        <v>608</v>
      </c>
      <c r="B33" s="258"/>
    </row>
    <row r="34" spans="1:2" x14ac:dyDescent="0.25">
      <c r="A34" s="257" t="s">
        <v>384</v>
      </c>
      <c r="B34" s="258"/>
    </row>
    <row r="35" spans="1:2" x14ac:dyDescent="0.25">
      <c r="A35" s="257" t="s">
        <v>385</v>
      </c>
      <c r="B35" s="258"/>
    </row>
    <row r="36" spans="1:2" x14ac:dyDescent="0.25">
      <c r="A36" s="257" t="s">
        <v>386</v>
      </c>
      <c r="B36" s="258"/>
    </row>
    <row r="37" spans="1:2" ht="30" x14ac:dyDescent="0.25">
      <c r="A37" s="257" t="s">
        <v>609</v>
      </c>
      <c r="B37" s="258"/>
    </row>
    <row r="38" spans="1:2" x14ac:dyDescent="0.25">
      <c r="A38" s="257" t="s">
        <v>384</v>
      </c>
      <c r="B38" s="258"/>
    </row>
    <row r="39" spans="1:2" x14ac:dyDescent="0.25">
      <c r="A39" s="257" t="s">
        <v>385</v>
      </c>
      <c r="B39" s="258"/>
    </row>
    <row r="40" spans="1:2" ht="18.75" customHeight="1" x14ac:dyDescent="0.25">
      <c r="A40" s="257" t="s">
        <v>386</v>
      </c>
      <c r="B40" s="258"/>
    </row>
    <row r="41" spans="1:2" ht="30" customHeight="1" x14ac:dyDescent="0.25">
      <c r="A41" s="256" t="s">
        <v>592</v>
      </c>
      <c r="B41" s="254">
        <v>0</v>
      </c>
    </row>
    <row r="42" spans="1:2" x14ac:dyDescent="0.25">
      <c r="A42" s="257" t="s">
        <v>593</v>
      </c>
      <c r="B42" s="258" t="s">
        <v>509</v>
      </c>
    </row>
    <row r="43" spans="1:2" x14ac:dyDescent="0.25">
      <c r="A43" s="257" t="s">
        <v>384</v>
      </c>
      <c r="B43" s="258" t="s">
        <v>509</v>
      </c>
    </row>
    <row r="44" spans="1:2" x14ac:dyDescent="0.25">
      <c r="A44" s="257" t="s">
        <v>385</v>
      </c>
      <c r="B44" s="258" t="s">
        <v>509</v>
      </c>
    </row>
    <row r="45" spans="1:2" ht="15.75" customHeight="1" x14ac:dyDescent="0.25">
      <c r="A45" s="257" t="s">
        <v>386</v>
      </c>
      <c r="B45" s="258" t="s">
        <v>509</v>
      </c>
    </row>
    <row r="46" spans="1:2" ht="30" customHeight="1" x14ac:dyDescent="0.25">
      <c r="A46" s="256" t="s">
        <v>594</v>
      </c>
      <c r="B46" s="254">
        <v>0</v>
      </c>
    </row>
    <row r="47" spans="1:2" x14ac:dyDescent="0.25">
      <c r="A47" s="257" t="s">
        <v>593</v>
      </c>
      <c r="B47" s="258" t="s">
        <v>509</v>
      </c>
    </row>
    <row r="48" spans="1:2" x14ac:dyDescent="0.25">
      <c r="A48" s="257" t="s">
        <v>384</v>
      </c>
      <c r="B48" s="258" t="s">
        <v>509</v>
      </c>
    </row>
    <row r="49" spans="1:2" x14ac:dyDescent="0.25">
      <c r="A49" s="257" t="s">
        <v>385</v>
      </c>
      <c r="B49" s="258" t="s">
        <v>509</v>
      </c>
    </row>
    <row r="50" spans="1:2" ht="19.5" customHeight="1" x14ac:dyDescent="0.25">
      <c r="A50" s="257" t="s">
        <v>386</v>
      </c>
      <c r="B50" s="258" t="s">
        <v>509</v>
      </c>
    </row>
    <row r="51" spans="1:2" ht="28.5" x14ac:dyDescent="0.25">
      <c r="A51" s="256" t="s">
        <v>387</v>
      </c>
      <c r="B51" s="254" t="s">
        <v>509</v>
      </c>
    </row>
    <row r="52" spans="1:2" x14ac:dyDescent="0.25">
      <c r="A52" s="257" t="s">
        <v>383</v>
      </c>
      <c r="B52" s="258" t="s">
        <v>509</v>
      </c>
    </row>
    <row r="53" spans="1:2" x14ac:dyDescent="0.25">
      <c r="A53" s="257" t="s">
        <v>595</v>
      </c>
      <c r="B53" s="258" t="s">
        <v>509</v>
      </c>
    </row>
    <row r="54" spans="1:2" ht="30" customHeight="1" x14ac:dyDescent="0.25">
      <c r="A54" s="257" t="s">
        <v>596</v>
      </c>
      <c r="B54" s="258" t="s">
        <v>509</v>
      </c>
    </row>
    <row r="55" spans="1:2" ht="25.5" customHeight="1" x14ac:dyDescent="0.25">
      <c r="A55" s="257" t="s">
        <v>597</v>
      </c>
      <c r="B55" s="258" t="s">
        <v>509</v>
      </c>
    </row>
    <row r="56" spans="1:2" x14ac:dyDescent="0.25">
      <c r="A56" s="256" t="s">
        <v>388</v>
      </c>
      <c r="B56" s="254"/>
    </row>
    <row r="57" spans="1:2" ht="23.25" customHeight="1" x14ac:dyDescent="0.25">
      <c r="A57" s="256" t="s">
        <v>389</v>
      </c>
      <c r="B57" s="254"/>
    </row>
    <row r="58" spans="1:2" x14ac:dyDescent="0.25">
      <c r="A58" s="256" t="s">
        <v>390</v>
      </c>
      <c r="B58" s="254"/>
    </row>
    <row r="59" spans="1:2" x14ac:dyDescent="0.25">
      <c r="A59" s="256" t="s">
        <v>391</v>
      </c>
      <c r="B59" s="254"/>
    </row>
    <row r="60" spans="1:2" x14ac:dyDescent="0.25">
      <c r="A60" s="256" t="s">
        <v>392</v>
      </c>
      <c r="B60" s="259" t="s">
        <v>509</v>
      </c>
    </row>
    <row r="61" spans="1:2" x14ac:dyDescent="0.25">
      <c r="A61" s="257" t="s">
        <v>393</v>
      </c>
      <c r="B61" s="260" t="s">
        <v>510</v>
      </c>
    </row>
    <row r="62" spans="1:2" x14ac:dyDescent="0.25">
      <c r="A62" s="257" t="s">
        <v>394</v>
      </c>
      <c r="B62" s="260"/>
    </row>
    <row r="63" spans="1:2" x14ac:dyDescent="0.25">
      <c r="A63" s="261" t="s">
        <v>598</v>
      </c>
      <c r="B63" s="262" t="s">
        <v>509</v>
      </c>
    </row>
    <row r="64" spans="1:2" x14ac:dyDescent="0.25">
      <c r="A64" s="261" t="s">
        <v>599</v>
      </c>
      <c r="B64" s="262" t="s">
        <v>509</v>
      </c>
    </row>
    <row r="65" spans="1:2" x14ac:dyDescent="0.25">
      <c r="A65" s="261" t="s">
        <v>600</v>
      </c>
      <c r="B65" s="262" t="s">
        <v>509</v>
      </c>
    </row>
    <row r="66" spans="1:2" ht="30" x14ac:dyDescent="0.25">
      <c r="A66" s="266" t="s">
        <v>618</v>
      </c>
      <c r="B66" s="267" t="s">
        <v>619</v>
      </c>
    </row>
    <row r="67" spans="1:2" ht="28.5" x14ac:dyDescent="0.25">
      <c r="A67" s="268" t="s">
        <v>620</v>
      </c>
      <c r="B67" s="267" t="s">
        <v>619</v>
      </c>
    </row>
    <row r="68" spans="1:2" x14ac:dyDescent="0.25">
      <c r="A68" s="266" t="s">
        <v>383</v>
      </c>
      <c r="B68" s="266" t="s">
        <v>368</v>
      </c>
    </row>
    <row r="69" spans="1:2" x14ac:dyDescent="0.25">
      <c r="A69" s="266" t="s">
        <v>621</v>
      </c>
      <c r="B69" s="266" t="s">
        <v>368</v>
      </c>
    </row>
    <row r="70" spans="1:2" x14ac:dyDescent="0.25">
      <c r="A70" s="266" t="s">
        <v>622</v>
      </c>
      <c r="B70" s="266" t="s">
        <v>368</v>
      </c>
    </row>
    <row r="71" spans="1:2" x14ac:dyDescent="0.25">
      <c r="A71" s="269" t="s">
        <v>623</v>
      </c>
      <c r="B71" s="270" t="s">
        <v>505</v>
      </c>
    </row>
    <row r="72" spans="1:2" x14ac:dyDescent="0.25">
      <c r="A72" s="268" t="s">
        <v>624</v>
      </c>
      <c r="B72" s="270" t="s">
        <v>505</v>
      </c>
    </row>
    <row r="73" spans="1:2" x14ac:dyDescent="0.25">
      <c r="A73" s="266" t="s">
        <v>625</v>
      </c>
      <c r="B73" s="267"/>
    </row>
    <row r="74" spans="1:2" x14ac:dyDescent="0.25">
      <c r="A74" s="266" t="s">
        <v>626</v>
      </c>
      <c r="B74" s="267"/>
    </row>
    <row r="75" spans="1:2" x14ac:dyDescent="0.25">
      <c r="A75" s="266" t="s">
        <v>627</v>
      </c>
      <c r="B75" s="267"/>
    </row>
    <row r="76" spans="1:2" ht="28.5" customHeight="1" x14ac:dyDescent="0.25">
      <c r="A76" s="263" t="s">
        <v>395</v>
      </c>
      <c r="B76" s="271" t="s">
        <v>628</v>
      </c>
    </row>
    <row r="77" spans="1:2" ht="28.5" x14ac:dyDescent="0.25">
      <c r="A77" s="249" t="s">
        <v>396</v>
      </c>
      <c r="B77" s="449"/>
    </row>
    <row r="78" spans="1:2" x14ac:dyDescent="0.25">
      <c r="A78" s="264" t="s">
        <v>397</v>
      </c>
      <c r="B78" s="449"/>
    </row>
    <row r="79" spans="1:2" x14ac:dyDescent="0.25">
      <c r="A79" s="264" t="s">
        <v>398</v>
      </c>
      <c r="B79" s="449"/>
    </row>
    <row r="80" spans="1:2" x14ac:dyDescent="0.25">
      <c r="A80" s="264" t="s">
        <v>399</v>
      </c>
      <c r="B80" s="449"/>
    </row>
    <row r="81" spans="1:2" x14ac:dyDescent="0.25">
      <c r="A81" s="264" t="s">
        <v>400</v>
      </c>
      <c r="B81" s="449"/>
    </row>
    <row r="82" spans="1:2" ht="17.25" customHeight="1" x14ac:dyDescent="0.25">
      <c r="A82" s="265" t="s">
        <v>401</v>
      </c>
      <c r="B82" s="449"/>
    </row>
    <row r="84" spans="1:2" x14ac:dyDescent="0.25">
      <c r="A84" s="215"/>
      <c r="B84" s="216"/>
    </row>
    <row r="85" spans="1:2" x14ac:dyDescent="0.25">
      <c r="B85" s="217"/>
    </row>
    <row r="86" spans="1:2" x14ac:dyDescent="0.25">
      <c r="B86" s="2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2023-10-14T09:39:49Z</dcterms:modified>
</cp:coreProperties>
</file>